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N4" i="1"/>
  <c r="N3"/>
  <c r="N2"/>
  <c r="L4"/>
  <c r="M4" s="1"/>
  <c r="L3"/>
  <c r="M3" s="1"/>
  <c r="L2"/>
  <c r="J4"/>
  <c r="K4" s="1"/>
  <c r="J3"/>
  <c r="K3" s="1"/>
  <c r="J2"/>
  <c r="H4"/>
  <c r="H3"/>
  <c r="H2"/>
  <c r="I2" s="1"/>
  <c r="K2" l="1"/>
  <c r="I4"/>
  <c r="M2"/>
  <c r="M8" s="1"/>
  <c r="M15" s="1"/>
  <c r="I3"/>
  <c r="K7"/>
  <c r="K14" s="1"/>
  <c r="K8"/>
  <c r="K15" s="1"/>
  <c r="I8"/>
  <c r="I15" s="1"/>
  <c r="I7"/>
  <c r="I14" s="1"/>
  <c r="M7" l="1"/>
  <c r="M14" s="1"/>
</calcChain>
</file>

<file path=xl/sharedStrings.xml><?xml version="1.0" encoding="utf-8"?>
<sst xmlns="http://schemas.openxmlformats.org/spreadsheetml/2006/main" count="28" uniqueCount="10">
  <si>
    <t>GES1</t>
    <phoneticPr fontId="1" type="noConversion"/>
  </si>
  <si>
    <t>DNMT1</t>
    <phoneticPr fontId="1" type="noConversion"/>
  </si>
  <si>
    <t>DNMT3A</t>
    <phoneticPr fontId="1" type="noConversion"/>
  </si>
  <si>
    <t>DNMT3B</t>
    <phoneticPr fontId="1" type="noConversion"/>
  </si>
  <si>
    <t>GAPDH</t>
    <phoneticPr fontId="1" type="noConversion"/>
  </si>
  <si>
    <t>Ct</t>
  </si>
  <si>
    <t>2Ct</t>
    <phoneticPr fontId="1" type="noConversion"/>
  </si>
  <si>
    <t>2^-△△Ct</t>
    <phoneticPr fontId="1" type="noConversion"/>
  </si>
  <si>
    <t>GES1</t>
  </si>
  <si>
    <t>NDRG1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</si>
</sst>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L12" sqref="L12"/>
    </sheetView>
  </sheetViews>
  <sheetFormatPr defaultRowHeight="13.5"/>
  <sheetData>
    <row r="1" spans="1:14">
      <c r="B1" t="s">
        <v>1</v>
      </c>
      <c r="C1" t="s">
        <v>2</v>
      </c>
      <c r="D1" t="s">
        <v>3</v>
      </c>
      <c r="E1" t="s">
        <v>4</v>
      </c>
      <c r="H1" t="s">
        <v>1</v>
      </c>
      <c r="I1" t="s">
        <v>5</v>
      </c>
      <c r="J1" t="s">
        <v>2</v>
      </c>
      <c r="K1" t="s">
        <v>5</v>
      </c>
      <c r="L1" t="s">
        <v>3</v>
      </c>
      <c r="M1" t="s">
        <v>5</v>
      </c>
      <c r="N1" t="s">
        <v>4</v>
      </c>
    </row>
    <row r="2" spans="1:14">
      <c r="A2" t="s">
        <v>0</v>
      </c>
      <c r="B2">
        <v>21.28</v>
      </c>
      <c r="C2">
        <v>26.53</v>
      </c>
      <c r="D2">
        <v>25.58</v>
      </c>
      <c r="E2">
        <v>16.16</v>
      </c>
      <c r="G2" t="s">
        <v>0</v>
      </c>
      <c r="H2">
        <f>(B2+B3+B4)/3</f>
        <v>21.206666666666667</v>
      </c>
      <c r="I2">
        <f>H2-N2</f>
        <v>5.6399999999999988</v>
      </c>
      <c r="J2">
        <f>(C2+C3+C4)/3</f>
        <v>26.233333333333334</v>
      </c>
      <c r="K2">
        <f>J2-N2</f>
        <v>10.666666666666666</v>
      </c>
      <c r="L2">
        <f>(D2+D3+D4)/3</f>
        <v>25.373333333333331</v>
      </c>
      <c r="M2">
        <f>L2-N2</f>
        <v>9.8066666666666631</v>
      </c>
      <c r="N2">
        <f>(E2+E3+E4)/3</f>
        <v>15.566666666666668</v>
      </c>
    </row>
    <row r="3" spans="1:14">
      <c r="B3">
        <v>21.03</v>
      </c>
      <c r="C3">
        <v>26.15</v>
      </c>
      <c r="D3">
        <v>25.24</v>
      </c>
      <c r="E3">
        <v>15.06</v>
      </c>
      <c r="G3">
        <v>7901</v>
      </c>
      <c r="H3">
        <f>(B5+B6+B7)/3</f>
        <v>25.236666666666668</v>
      </c>
      <c r="I3">
        <f t="shared" ref="I3:I4" si="0">H3-N3</f>
        <v>4.9333333333333371</v>
      </c>
      <c r="J3">
        <f>(C5+C6+C7)/3</f>
        <v>29.743333333333336</v>
      </c>
      <c r="K3">
        <f t="shared" ref="K3:K4" si="1">J3-N3</f>
        <v>9.4400000000000048</v>
      </c>
      <c r="L3">
        <f>(D5+D6+D7)/3</f>
        <v>29.013333333333332</v>
      </c>
      <c r="M3">
        <f t="shared" ref="M3:M4" si="2">L3-N3</f>
        <v>8.7100000000000009</v>
      </c>
      <c r="N3">
        <f>(E5+E6+E7)/3</f>
        <v>20.303333333333331</v>
      </c>
    </row>
    <row r="4" spans="1:14">
      <c r="B4">
        <v>21.31</v>
      </c>
      <c r="C4">
        <v>26.02</v>
      </c>
      <c r="D4">
        <v>25.3</v>
      </c>
      <c r="E4">
        <v>15.48</v>
      </c>
      <c r="G4">
        <v>45</v>
      </c>
      <c r="H4">
        <f>(B8+B9+B10)/3</f>
        <v>25.513333333333332</v>
      </c>
      <c r="I4">
        <f t="shared" si="0"/>
        <v>4.8166666666666664</v>
      </c>
      <c r="J4">
        <f>(C8+C9+C10)/3</f>
        <v>29.506666666666664</v>
      </c>
      <c r="K4">
        <f t="shared" si="1"/>
        <v>8.8099999999999987</v>
      </c>
      <c r="L4">
        <f>(D8+D9+D10)/3</f>
        <v>29.599999999999998</v>
      </c>
      <c r="M4">
        <f t="shared" si="2"/>
        <v>8.9033333333333324</v>
      </c>
      <c r="N4">
        <f>(E8+E9+E10)/3</f>
        <v>20.696666666666665</v>
      </c>
    </row>
    <row r="5" spans="1:14">
      <c r="A5">
        <v>7901</v>
      </c>
      <c r="B5">
        <v>25.17</v>
      </c>
      <c r="C5">
        <v>29.87</v>
      </c>
      <c r="D5">
        <v>29.29</v>
      </c>
      <c r="E5">
        <v>20.149999999999999</v>
      </c>
      <c r="I5" t="s">
        <v>6</v>
      </c>
      <c r="K5" t="s">
        <v>6</v>
      </c>
      <c r="M5" t="s">
        <v>6</v>
      </c>
    </row>
    <row r="6" spans="1:14">
      <c r="B6">
        <v>25.48</v>
      </c>
      <c r="C6">
        <v>29.62</v>
      </c>
      <c r="D6">
        <v>29.08</v>
      </c>
      <c r="E6">
        <v>20.43</v>
      </c>
      <c r="G6" t="s">
        <v>0</v>
      </c>
      <c r="I6">
        <v>0</v>
      </c>
      <c r="K6">
        <v>0</v>
      </c>
      <c r="M6">
        <v>0</v>
      </c>
    </row>
    <row r="7" spans="1:14">
      <c r="B7">
        <v>25.06</v>
      </c>
      <c r="C7">
        <v>29.74</v>
      </c>
      <c r="D7">
        <v>28.67</v>
      </c>
      <c r="E7">
        <v>20.329999999999998</v>
      </c>
      <c r="G7">
        <v>7901</v>
      </c>
      <c r="I7">
        <f>I3-I2</f>
        <v>-0.70666666666666167</v>
      </c>
      <c r="K7">
        <f>K3-K2</f>
        <v>-1.2266666666666612</v>
      </c>
      <c r="M7">
        <f>M3-M2</f>
        <v>-1.0966666666666622</v>
      </c>
    </row>
    <row r="8" spans="1:14">
      <c r="A8">
        <v>45</v>
      </c>
      <c r="B8">
        <v>25.13</v>
      </c>
      <c r="C8">
        <v>29.92</v>
      </c>
      <c r="D8">
        <v>29.25</v>
      </c>
      <c r="E8">
        <v>20.81</v>
      </c>
      <c r="G8">
        <v>45</v>
      </c>
      <c r="I8">
        <f>I4-I2</f>
        <v>-0.82333333333333236</v>
      </c>
      <c r="K8">
        <f>K4-K2</f>
        <v>-1.8566666666666674</v>
      </c>
      <c r="M8">
        <f>M4-M2</f>
        <v>-0.90333333333333066</v>
      </c>
    </row>
    <row r="9" spans="1:14">
      <c r="B9">
        <v>26.38</v>
      </c>
      <c r="C9">
        <v>29.72</v>
      </c>
      <c r="D9">
        <v>30.19</v>
      </c>
      <c r="E9">
        <v>19.96</v>
      </c>
    </row>
    <row r="10" spans="1:14">
      <c r="B10">
        <v>25.03</v>
      </c>
      <c r="C10">
        <v>28.88</v>
      </c>
      <c r="D10">
        <v>29.36</v>
      </c>
      <c r="E10">
        <v>21.32</v>
      </c>
    </row>
    <row r="12" spans="1:14">
      <c r="G12" s="1"/>
      <c r="H12" t="s">
        <v>1</v>
      </c>
      <c r="I12" s="2" t="s">
        <v>7</v>
      </c>
      <c r="J12" t="s">
        <v>2</v>
      </c>
      <c r="K12" s="2" t="s">
        <v>7</v>
      </c>
      <c r="L12" t="s">
        <v>3</v>
      </c>
      <c r="M12" s="2" t="s">
        <v>7</v>
      </c>
    </row>
    <row r="13" spans="1:14">
      <c r="G13" t="s">
        <v>0</v>
      </c>
      <c r="I13">
        <v>1</v>
      </c>
      <c r="K13">
        <v>1</v>
      </c>
      <c r="M13">
        <v>1</v>
      </c>
    </row>
    <row r="14" spans="1:14">
      <c r="G14">
        <v>7901</v>
      </c>
      <c r="I14">
        <f>2^-I7</f>
        <v>1.6320289699768855</v>
      </c>
      <c r="K14">
        <f>2^-K7</f>
        <v>2.3402565064122194</v>
      </c>
      <c r="M14">
        <f>2^-M7</f>
        <v>2.1385999971634702</v>
      </c>
    </row>
    <row r="15" spans="1:14">
      <c r="G15">
        <v>45</v>
      </c>
      <c r="I15">
        <f>2^-I8</f>
        <v>1.7694896623592908</v>
      </c>
      <c r="K15">
        <f>2^-K8</f>
        <v>3.6216990452333775</v>
      </c>
      <c r="M15">
        <f>2^-M8</f>
        <v>1.8703824957006339</v>
      </c>
    </row>
    <row r="19" spans="1:4">
      <c r="B19" t="s">
        <v>9</v>
      </c>
      <c r="C19" t="s">
        <v>4</v>
      </c>
      <c r="D19" s="2" t="s">
        <v>7</v>
      </c>
    </row>
    <row r="20" spans="1:4" ht="14.25">
      <c r="A20">
        <v>45</v>
      </c>
      <c r="B20">
        <v>21.64</v>
      </c>
      <c r="C20">
        <v>20.350000000000001</v>
      </c>
      <c r="D20">
        <v>0.18</v>
      </c>
    </row>
    <row r="21" spans="1:4" ht="14.25">
      <c r="A21" t="s">
        <v>8</v>
      </c>
      <c r="B21">
        <v>19.04</v>
      </c>
      <c r="C21">
        <v>20.25</v>
      </c>
      <c r="D21">
        <v>1</v>
      </c>
    </row>
    <row r="22" spans="1:4" ht="14.25">
      <c r="A22">
        <v>7901</v>
      </c>
      <c r="B22">
        <v>18.5</v>
      </c>
      <c r="C22">
        <v>19.510000000000002</v>
      </c>
      <c r="D22">
        <v>0.88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2021-06-23T08:09:39Z</dcterms:modified>
</cp:coreProperties>
</file>